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21072" windowHeight="11052"/>
  </bookViews>
  <sheets>
    <sheet name="Информация по лотам" sheetId="5" r:id="rId1"/>
    <sheet name="Лист2" sheetId="2" r:id="rId2"/>
    <sheet name="Лист3" sheetId="3" r:id="rId3"/>
  </sheets>
  <calcPr calcId="145621"/>
</workbook>
</file>

<file path=xl/calcChain.xml><?xml version="1.0" encoding="utf-8"?>
<calcChain xmlns="http://schemas.openxmlformats.org/spreadsheetml/2006/main">
  <c r="C39" i="5" l="1"/>
  <c r="C31" i="5"/>
  <c r="C17" i="5"/>
  <c r="C23" i="5"/>
  <c r="C38" i="5"/>
</calcChain>
</file>

<file path=xl/sharedStrings.xml><?xml version="1.0" encoding="utf-8"?>
<sst xmlns="http://schemas.openxmlformats.org/spreadsheetml/2006/main" count="68" uniqueCount="62">
  <si>
    <t>ООО "РН-Драгмет""</t>
  </si>
  <si>
    <t>Наименование лота:  «Реализация отработанных катализаторов, содержащих цветные металлы»</t>
  </si>
  <si>
    <t>К рассмотрению принимаются предложения от юридических лиц</t>
  </si>
  <si>
    <t>Наименование ТМЦ</t>
  </si>
  <si>
    <t>Срок и условия оплаты. Форма расчетов</t>
  </si>
  <si>
    <t xml:space="preserve"> Базис отгрузки: </t>
  </si>
  <si>
    <t>Количество,  кг</t>
  </si>
  <si>
    <t>За счет средств Покупателя</t>
  </si>
  <si>
    <t>Погрузочные работы:</t>
  </si>
  <si>
    <t>№ п/п</t>
  </si>
  <si>
    <t>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t>
  </si>
  <si>
    <t>Лот № 1</t>
  </si>
  <si>
    <t>Лот № 2</t>
  </si>
  <si>
    <t>Лот № 3</t>
  </si>
  <si>
    <t>Всего:</t>
  </si>
  <si>
    <t>Местонахождение Товара: Российская Федерация, Красноярский край, Большеулуйский район, промзона НПЗ (АО "АНПЗ ВНК")</t>
  </si>
  <si>
    <t>Отработанный катализатор KF-757-1.3Q</t>
  </si>
  <si>
    <t>Катализатор Ketjenfine 859-1,5Q</t>
  </si>
  <si>
    <t>662110, Красноярский край, Большеулуйский район, промзона НПЗ</t>
  </si>
  <si>
    <t>Итого по Лоту № 3:</t>
  </si>
  <si>
    <t>Итого по Лоту № 2:</t>
  </si>
  <si>
    <t>Итого по Лоту № 1:</t>
  </si>
  <si>
    <t>Наименование ценных компонентов, содержащихся в отходах*</t>
  </si>
  <si>
    <t xml:space="preserve">* Данные по содержанию ценных компонентов согласно паспортов производителей </t>
  </si>
  <si>
    <t>(ЛОТ № 1 - НЕДЕЛИМЫЙ, ЛОТ № 2 - НЕДЕЛИМЫЙ, ЛОТ № 3 - НЕДЕЛИМЫЙ, ЛОТ №4 - НЕДЕЛИМЫЙ)</t>
  </si>
  <si>
    <t>Отсев катал. Albemarle KF 757 реген. б/у</t>
  </si>
  <si>
    <t>Отработанный катализатор защитного слоя НК-500 НК-502</t>
  </si>
  <si>
    <t>Основа: Оксид алюминия;
Оксиды металлов: Mo - 19,9%; Ni - 4,1%.</t>
  </si>
  <si>
    <t>1 343,50 Основа: Оксид алюминия;
Оксиды металлов: Mo - 23,6%; Ni - менее 0,2%, Co - 3,6%</t>
  </si>
  <si>
    <t>Основа: Оксид алюминия;
Оксиды металлов: Mo - 22,5%; Co - 4,0% Ni - менее 0,2%.</t>
  </si>
  <si>
    <t>Основа: Оксид алюминия;
Оксиды активных металлов:
НК-500 - отсутствие. 
НК-502 - Mo - 6,0%, Ni - 1,5%.</t>
  </si>
  <si>
    <t>Бочки, шт</t>
  </si>
  <si>
    <t>Отсев катал. Albemarle KF 757 нерег. б/у</t>
  </si>
  <si>
    <t>Основа: Оксид алюминия;
Оксиды металлов: Mo - 19,6%; Ni - 2,0%, Co - 1,4%.</t>
  </si>
  <si>
    <t>Отсев (пыль) KF-757-1,3Q</t>
  </si>
  <si>
    <t>Основа: Оксид алюминия;
Оксиды металлов: Mo - 13,0%; Co - 2,3% Ni - менее 0,2%.</t>
  </si>
  <si>
    <t>Пыль кат-ра KF 757-1.3Q</t>
  </si>
  <si>
    <t>Адсорбент отработанный АХВ-97 б/у</t>
  </si>
  <si>
    <t>Основа: Оксид алюминия;
Оксиды металлов: Zn - 42,7%.</t>
  </si>
  <si>
    <t>Смесь отработанной катализаторной пыли HR-506, C-20-06-05 TRX 9, б/у</t>
  </si>
  <si>
    <t xml:space="preserve">НR-506:  Основа: Оксид алюминия; Оксиды металлов: Mo - 18,8%; Со - 3,6%.
С-20-6-05 TRX:  Основа: Оксид алюминия; Оксиды металлов: Mo - 18,3%; Со - 3,2%.
</t>
  </si>
  <si>
    <t>Отработанный катализатор KF-757-1.3Q  и HR-626</t>
  </si>
  <si>
    <t>HR-626 Основа: Оксид алюминия; Оксиды металлов: Mo - 18,6%; Co - 3,1%. 
KF-757-1.3Q  Основа: Оксид алюминия; Оксиды металлов: Mo - 23,1%; Co - 3,3%.</t>
  </si>
  <si>
    <t>Отсев кат.АГКД-400 М2 част.отраб.рег.б/у</t>
  </si>
  <si>
    <t>Основа: Оксид алюминия;
Оксиды металлов: Mo - 16,0%; Co - 2,8%.</t>
  </si>
  <si>
    <t>Отсев кат.АГКД-400 М2 част.отраб.нер.б/у</t>
  </si>
  <si>
    <t>Основа: Оксид алюминия;
Оксиды металлов: Mo - 11,6%;  Co - 1,6%</t>
  </si>
  <si>
    <t>Лот № 4</t>
  </si>
  <si>
    <t>Отработанный катализатор CR-31</t>
  </si>
  <si>
    <t>Основа: Оксид алюминия;
Оксиды активных металлов: Ti - 90%</t>
  </si>
  <si>
    <t>Отработанный катализатор CR-3S</t>
  </si>
  <si>
    <t>Основа: Оксид алюминия;
Оксиды активных металлов: отсутствие.</t>
  </si>
  <si>
    <t>Отработанный катализатор защитного слоя AFF-4510, 4525, 4550</t>
  </si>
  <si>
    <t>Биг-бэг, бочки</t>
  </si>
  <si>
    <t>14/12</t>
  </si>
  <si>
    <t>Итого по Лоту № 4:</t>
  </si>
  <si>
    <t>Код ФККО</t>
  </si>
  <si>
    <t>4 41 003 03 49 3</t>
  </si>
  <si>
    <t>4 41 003 04 49 3</t>
  </si>
  <si>
    <t>4 41 005 02 49 3</t>
  </si>
  <si>
    <t>4 41 003 02 49 3</t>
  </si>
  <si>
    <t>4 41 011 02 49 3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</si>
</sst>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quot;р.&quot;* #,##0.00_);_(&quot;р.&quot;* \(#,##0.00\);_(&quot;р.&quot;* &quot;-&quot;??_);_(@_)"/>
    <numFmt numFmtId="166" formatCode="#,##0.00\ _₽"/>
  </numFmts>
  <fonts count="13" x14ac:knownFonts="1">
    <font>
      <sz val="11"/>
      <color theme="1"/>
      <name val="Calibri"/>
      <family val="2"/>
      <charset val="204"/>
      <scheme val="minor"/>
    </font>
    <font>
      <sz val="11"/>
      <color theme="1"/>
      <name val="Calibri"/>
      <family val="2"/>
      <charset val="204"/>
      <scheme val="minor"/>
    </font>
    <font>
      <sz val="10"/>
      <name val="Arial Cyr"/>
      <charset val="204"/>
    </font>
    <font>
      <sz val="10"/>
      <name val="Helv"/>
    </font>
    <font>
      <u/>
      <sz val="10"/>
      <color indexed="12"/>
      <name val="Arial Cyr"/>
      <charset val="204"/>
    </font>
    <font>
      <sz val="16"/>
      <color theme="1"/>
      <name val="Times New Roman"/>
      <family val="1"/>
      <charset val="204"/>
    </font>
    <font>
      <sz val="18"/>
      <color theme="1"/>
      <name val="Times New Roman"/>
      <family val="1"/>
      <charset val="204"/>
    </font>
    <font>
      <b/>
      <sz val="18"/>
      <color theme="1"/>
      <name val="Times New Roman"/>
      <family val="1"/>
      <charset val="204"/>
    </font>
    <font>
      <sz val="18"/>
      <color theme="1"/>
      <name val="Calibri"/>
      <family val="2"/>
      <charset val="204"/>
      <scheme val="minor"/>
    </font>
    <font>
      <b/>
      <sz val="18"/>
      <name val="Times New Roman"/>
      <family val="1"/>
      <charset val="204"/>
    </font>
    <font>
      <b/>
      <sz val="18"/>
      <color rgb="FFFF0000"/>
      <name val="Times New Roman"/>
      <family val="1"/>
      <charset val="204"/>
    </font>
    <font>
      <b/>
      <sz val="20"/>
      <color theme="1"/>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165" fontId="1" fillId="0" borderId="0" applyFont="0" applyFill="0" applyBorder="0" applyAlignment="0" applyProtection="0"/>
    <xf numFmtId="9" fontId="2" fillId="0" borderId="0" applyFont="0" applyFill="0" applyBorder="0" applyAlignment="0" applyProtection="0"/>
    <xf numFmtId="0" fontId="3" fillId="0" borderId="0"/>
    <xf numFmtId="164" fontId="1"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cellStyleXfs>
  <cellXfs count="68">
    <xf numFmtId="0" fontId="0" fillId="0" borderId="0" xfId="0"/>
    <xf numFmtId="0" fontId="5" fillId="0" borderId="0" xfId="0" applyFont="1"/>
    <xf numFmtId="0" fontId="8" fillId="0" borderId="0" xfId="0" applyFont="1"/>
    <xf numFmtId="0" fontId="6" fillId="0" borderId="0" xfId="0" applyFont="1" applyBorder="1" applyAlignment="1">
      <alignment horizontal="center" vertical="center" wrapText="1"/>
    </xf>
    <xf numFmtId="0" fontId="7" fillId="0" borderId="18"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Border="1" applyAlignment="1">
      <alignment horizontal="center" vertical="center"/>
    </xf>
    <xf numFmtId="0" fontId="7" fillId="0" borderId="0" xfId="0" applyFont="1" applyFill="1" applyAlignment="1" applyProtection="1">
      <alignment horizontal="center"/>
      <protection locked="0"/>
    </xf>
    <xf numFmtId="0" fontId="7" fillId="0" borderId="0" xfId="0" applyFont="1" applyAlignment="1">
      <alignment horizontal="center"/>
    </xf>
    <xf numFmtId="0" fontId="6" fillId="0" borderId="5" xfId="0" applyFont="1" applyBorder="1" applyAlignment="1">
      <alignment horizontal="left" vertical="center" wrapText="1"/>
    </xf>
    <xf numFmtId="4" fontId="6" fillId="0" borderId="5"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21" xfId="0" applyFont="1" applyBorder="1" applyAlignment="1">
      <alignment horizontal="center" vertical="center"/>
    </xf>
    <xf numFmtId="4" fontId="6" fillId="0" borderId="20" xfId="0" applyNumberFormat="1" applyFont="1" applyBorder="1" applyAlignment="1">
      <alignment horizontal="center" vertical="center" wrapText="1"/>
    </xf>
    <xf numFmtId="0" fontId="7" fillId="0" borderId="22" xfId="0" applyFont="1" applyBorder="1" applyAlignment="1">
      <alignment horizontal="center" vertical="center"/>
    </xf>
    <xf numFmtId="0" fontId="7" fillId="0" borderId="23" xfId="0" applyFont="1" applyBorder="1" applyAlignment="1">
      <alignment horizontal="center" vertical="center" wrapText="1"/>
    </xf>
    <xf numFmtId="0" fontId="6" fillId="0" borderId="20" xfId="0" applyFont="1" applyBorder="1" applyAlignment="1">
      <alignment horizontal="left" vertical="center" wrapText="1"/>
    </xf>
    <xf numFmtId="49" fontId="7" fillId="0" borderId="0" xfId="0" applyNumberFormat="1" applyFont="1" applyBorder="1" applyAlignment="1">
      <alignment horizontal="center" vertical="center"/>
    </xf>
    <xf numFmtId="166" fontId="7" fillId="0" borderId="0" xfId="0" applyNumberFormat="1" applyFont="1" applyBorder="1" applyAlignment="1">
      <alignment horizontal="center" vertical="center" wrapText="1"/>
    </xf>
    <xf numFmtId="0" fontId="7" fillId="0" borderId="24" xfId="0" applyFont="1" applyBorder="1" applyAlignment="1">
      <alignment horizontal="center" vertical="center"/>
    </xf>
    <xf numFmtId="0" fontId="7" fillId="0" borderId="25" xfId="0" applyFont="1" applyBorder="1" applyAlignment="1">
      <alignment horizontal="left" vertical="center" wrapText="1"/>
    </xf>
    <xf numFmtId="3" fontId="7" fillId="0" borderId="25" xfId="0" applyNumberFormat="1" applyFont="1" applyBorder="1" applyAlignment="1">
      <alignment horizontal="center" vertical="center" wrapText="1"/>
    </xf>
    <xf numFmtId="0" fontId="12" fillId="0" borderId="0" xfId="0" applyFont="1"/>
    <xf numFmtId="4" fontId="7" fillId="4" borderId="16" xfId="0" applyNumberFormat="1" applyFont="1" applyFill="1" applyBorder="1" applyAlignment="1">
      <alignment horizontal="center" vertical="center" wrapText="1"/>
    </xf>
    <xf numFmtId="0" fontId="7" fillId="5" borderId="21" xfId="0" applyFont="1" applyFill="1" applyBorder="1" applyAlignment="1">
      <alignment horizontal="center" vertical="center"/>
    </xf>
    <xf numFmtId="0" fontId="7" fillId="5" borderId="25" xfId="0" applyFont="1" applyFill="1" applyBorder="1" applyAlignment="1">
      <alignment horizontal="left" vertical="center" wrapText="1"/>
    </xf>
    <xf numFmtId="49" fontId="7" fillId="5" borderId="5" xfId="0" applyNumberFormat="1" applyFont="1" applyFill="1" applyBorder="1" applyAlignment="1">
      <alignment horizontal="center" vertical="center" wrapText="1"/>
    </xf>
    <xf numFmtId="3" fontId="7" fillId="5" borderId="5" xfId="0" applyNumberFormat="1" applyFont="1" applyFill="1" applyBorder="1" applyAlignment="1">
      <alignment horizontal="center" vertical="center" wrapText="1"/>
    </xf>
    <xf numFmtId="0" fontId="12" fillId="5" borderId="0" xfId="0" applyFont="1" applyFill="1"/>
    <xf numFmtId="0" fontId="0" fillId="5" borderId="0" xfId="0" applyFill="1"/>
    <xf numFmtId="166" fontId="7" fillId="3" borderId="6" xfId="0" applyNumberFormat="1" applyFont="1" applyFill="1" applyBorder="1" applyAlignment="1">
      <alignment horizontal="center" vertical="center" wrapText="1"/>
    </xf>
    <xf numFmtId="0" fontId="7"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6" fillId="4" borderId="19" xfId="0" applyFont="1" applyFill="1" applyBorder="1" applyAlignment="1">
      <alignment horizontal="center"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5" borderId="28" xfId="0" applyFont="1" applyFill="1" applyBorder="1" applyAlignment="1">
      <alignment horizontal="left" vertical="center" wrapText="1"/>
    </xf>
    <xf numFmtId="0" fontId="6" fillId="3" borderId="14" xfId="0" applyFont="1" applyFill="1" applyBorder="1" applyAlignment="1">
      <alignment horizontal="center" vertical="center" wrapText="1"/>
    </xf>
    <xf numFmtId="0" fontId="0" fillId="5" borderId="3" xfId="0" applyFill="1" applyBorder="1"/>
    <xf numFmtId="0" fontId="0" fillId="0" borderId="2" xfId="0" applyBorder="1" applyAlignment="1">
      <alignment horizontal="center"/>
    </xf>
    <xf numFmtId="0" fontId="6" fillId="0" borderId="32" xfId="0" applyFont="1" applyBorder="1" applyAlignment="1">
      <alignment horizontal="center" vertical="center"/>
    </xf>
    <xf numFmtId="0" fontId="6" fillId="0" borderId="4" xfId="0" applyFont="1" applyBorder="1" applyAlignment="1">
      <alignment horizontal="center" vertical="center"/>
    </xf>
    <xf numFmtId="0" fontId="6" fillId="0" borderId="31" xfId="0" applyFont="1" applyBorder="1" applyAlignment="1">
      <alignment horizontal="center" vertical="center"/>
    </xf>
    <xf numFmtId="0" fontId="6" fillId="0" borderId="30" xfId="0" applyFont="1" applyBorder="1" applyAlignment="1">
      <alignment horizontal="center" vertical="center"/>
    </xf>
    <xf numFmtId="0" fontId="6" fillId="0" borderId="32" xfId="0" applyFont="1" applyBorder="1" applyAlignment="1">
      <alignment horizontal="center" vertical="center"/>
    </xf>
    <xf numFmtId="0" fontId="7" fillId="2" borderId="14"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 xfId="0" applyFont="1" applyFill="1" applyBorder="1" applyAlignment="1">
      <alignment horizontal="center" vertical="center"/>
    </xf>
    <xf numFmtId="0" fontId="7" fillId="0" borderId="0" xfId="0" applyFont="1" applyFill="1" applyAlignment="1" applyProtection="1">
      <alignment horizontal="center"/>
      <protection locked="0"/>
    </xf>
    <xf numFmtId="0" fontId="10" fillId="0" borderId="0" xfId="0" applyFont="1" applyFill="1" applyAlignment="1" applyProtection="1">
      <alignment horizontal="center"/>
      <protection locked="0"/>
    </xf>
    <xf numFmtId="0" fontId="9" fillId="0" borderId="7" xfId="0" applyFont="1" applyFill="1" applyBorder="1" applyAlignment="1" applyProtection="1">
      <alignment horizontal="center" vertical="center" wrapText="1"/>
      <protection locked="0"/>
    </xf>
    <xf numFmtId="0" fontId="9" fillId="0" borderId="8" xfId="0" applyFont="1" applyFill="1" applyBorder="1" applyAlignment="1" applyProtection="1">
      <alignment horizontal="center" vertical="center" wrapText="1"/>
      <protection locked="0"/>
    </xf>
    <xf numFmtId="0" fontId="9" fillId="0" borderId="5" xfId="0" applyFont="1" applyFill="1" applyBorder="1" applyAlignment="1" applyProtection="1">
      <alignment horizontal="center" vertical="center" wrapText="1"/>
      <protection locked="0"/>
    </xf>
    <xf numFmtId="0" fontId="9" fillId="0" borderId="10" xfId="0" applyFont="1" applyFill="1" applyBorder="1" applyAlignment="1" applyProtection="1">
      <alignment horizontal="center" vertical="center" wrapText="1"/>
      <protection locked="0"/>
    </xf>
    <xf numFmtId="0" fontId="7" fillId="0" borderId="12" xfId="0" applyFont="1" applyBorder="1" applyAlignment="1">
      <alignment horizontal="center" vertical="center"/>
    </xf>
    <xf numFmtId="0" fontId="7" fillId="0" borderId="13" xfId="0" applyFont="1" applyBorder="1" applyAlignment="1">
      <alignment horizontal="center" vertical="center"/>
    </xf>
    <xf numFmtId="49" fontId="7" fillId="3" borderId="15" xfId="0" applyNumberFormat="1" applyFont="1" applyFill="1" applyBorder="1" applyAlignment="1">
      <alignment horizontal="center" vertical="center"/>
    </xf>
    <xf numFmtId="49" fontId="7" fillId="3" borderId="17" xfId="0" applyNumberFormat="1" applyFont="1" applyFill="1" applyBorder="1" applyAlignment="1">
      <alignment horizontal="center" vertical="center"/>
    </xf>
    <xf numFmtId="0" fontId="7" fillId="0" borderId="0" xfId="0" applyFont="1" applyAlignment="1">
      <alignment horizontal="center"/>
    </xf>
    <xf numFmtId="0" fontId="7" fillId="4" borderId="15" xfId="0" applyFont="1" applyFill="1" applyBorder="1" applyAlignment="1">
      <alignment horizontal="center" vertical="center"/>
    </xf>
    <xf numFmtId="0" fontId="7" fillId="4" borderId="16"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9" xfId="0" applyFont="1" applyFill="1" applyBorder="1" applyAlignment="1">
      <alignment horizontal="center" vertical="center"/>
    </xf>
    <xf numFmtId="0" fontId="11" fillId="0" borderId="0" xfId="0" applyFont="1" applyAlignment="1">
      <alignment horizontal="center"/>
    </xf>
  </cellXfs>
  <cellStyles count="7">
    <cellStyle name="Гиперссылка 2" xfId="6"/>
    <cellStyle name="Денежный 2" xfId="4"/>
    <cellStyle name="Денежный 3" xfId="1"/>
    <cellStyle name="Обычный" xfId="0" builtinId="0"/>
    <cellStyle name="Обычный 2" xfId="5"/>
    <cellStyle name="Процентный 2" xfId="2"/>
    <cellStyle name="Стиль 1" xfId="3"/>
  </cellStyles>
  <dxfs count="1">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Стиль таблицы 1" pivot="0" count="1">
      <tableStyleElement type="wholeTabl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tabSelected="1" zoomScale="60" zoomScaleNormal="60" workbookViewId="0">
      <selection activeCell="K26" sqref="K26"/>
    </sheetView>
  </sheetViews>
  <sheetFormatPr defaultRowHeight="14.4" x14ac:dyDescent="0.3"/>
  <cols>
    <col min="1" max="1" width="12.33203125" customWidth="1"/>
    <col min="2" max="2" width="92.6640625" customWidth="1"/>
    <col min="3" max="3" width="31.5546875" customWidth="1"/>
    <col min="4" max="4" width="104.109375" customWidth="1"/>
    <col min="5" max="5" width="29.5546875" customWidth="1"/>
  </cols>
  <sheetData>
    <row r="1" spans="1:5" ht="22.8" x14ac:dyDescent="0.4">
      <c r="A1" s="1"/>
      <c r="B1" s="51" t="s">
        <v>0</v>
      </c>
      <c r="C1" s="51"/>
      <c r="D1" s="51"/>
    </row>
    <row r="2" spans="1:5" ht="22.8" x14ac:dyDescent="0.4">
      <c r="A2" s="1"/>
      <c r="B2" s="51" t="s">
        <v>1</v>
      </c>
      <c r="C2" s="51"/>
      <c r="D2" s="51"/>
    </row>
    <row r="3" spans="1:5" ht="9" customHeight="1" x14ac:dyDescent="0.4">
      <c r="A3" s="1"/>
      <c r="B3" s="51"/>
      <c r="C3" s="61"/>
      <c r="D3" s="8"/>
    </row>
    <row r="4" spans="1:5" ht="9" customHeight="1" x14ac:dyDescent="0.4">
      <c r="A4" s="1"/>
      <c r="B4" s="51"/>
      <c r="C4" s="61"/>
      <c r="D4" s="8"/>
    </row>
    <row r="5" spans="1:5" ht="22.8" x14ac:dyDescent="0.4">
      <c r="A5" s="1"/>
      <c r="B5" s="51" t="s">
        <v>2</v>
      </c>
      <c r="C5" s="51"/>
      <c r="D5" s="51"/>
    </row>
    <row r="6" spans="1:5" ht="22.8" x14ac:dyDescent="0.4">
      <c r="A6" s="1"/>
      <c r="B6" s="51" t="s">
        <v>15</v>
      </c>
      <c r="C6" s="51"/>
      <c r="D6" s="51"/>
    </row>
    <row r="7" spans="1:5" ht="22.95" x14ac:dyDescent="0.4">
      <c r="A7" s="1"/>
      <c r="B7" s="7"/>
      <c r="C7" s="8"/>
      <c r="D7" s="8"/>
    </row>
    <row r="8" spans="1:5" ht="22.8" x14ac:dyDescent="0.4">
      <c r="A8" s="1"/>
      <c r="B8" s="52" t="s">
        <v>24</v>
      </c>
      <c r="C8" s="52"/>
      <c r="D8" s="52"/>
    </row>
    <row r="9" spans="1:5" ht="21" thickBot="1" x14ac:dyDescent="0.35">
      <c r="A9" s="1"/>
      <c r="B9" s="1"/>
      <c r="C9" s="1"/>
      <c r="D9" s="1"/>
    </row>
    <row r="10" spans="1:5" ht="31.2" customHeight="1" thickBot="1" x14ac:dyDescent="0.35">
      <c r="A10" s="14" t="s">
        <v>9</v>
      </c>
      <c r="B10" s="15" t="s">
        <v>3</v>
      </c>
      <c r="C10" s="15" t="s">
        <v>6</v>
      </c>
      <c r="D10" s="31" t="s">
        <v>22</v>
      </c>
      <c r="E10" s="15" t="s">
        <v>56</v>
      </c>
    </row>
    <row r="11" spans="1:5" ht="21.6" customHeight="1" thickBot="1" x14ac:dyDescent="0.35">
      <c r="A11" s="48" t="s">
        <v>11</v>
      </c>
      <c r="B11" s="49"/>
      <c r="C11" s="49"/>
      <c r="D11" s="49"/>
      <c r="E11" s="50"/>
    </row>
    <row r="12" spans="1:5" ht="45.6" x14ac:dyDescent="0.3">
      <c r="A12" s="12">
        <v>1</v>
      </c>
      <c r="B12" s="16" t="s">
        <v>17</v>
      </c>
      <c r="C12" s="13">
        <v>15808.4</v>
      </c>
      <c r="D12" s="32" t="s">
        <v>27</v>
      </c>
      <c r="E12" s="44" t="s">
        <v>57</v>
      </c>
    </row>
    <row r="13" spans="1:5" ht="45.6" x14ac:dyDescent="0.3">
      <c r="A13" s="11">
        <v>2</v>
      </c>
      <c r="B13" s="9" t="s">
        <v>25</v>
      </c>
      <c r="C13" s="10">
        <v>1343.5</v>
      </c>
      <c r="D13" s="33" t="s">
        <v>28</v>
      </c>
      <c r="E13" s="45"/>
    </row>
    <row r="14" spans="1:5" ht="45.6" x14ac:dyDescent="0.3">
      <c r="A14" s="11">
        <v>3</v>
      </c>
      <c r="B14" s="9" t="s">
        <v>16</v>
      </c>
      <c r="C14" s="10">
        <v>5252.2</v>
      </c>
      <c r="D14" s="33" t="s">
        <v>29</v>
      </c>
      <c r="E14" s="45"/>
    </row>
    <row r="15" spans="1:5" ht="91.2" x14ac:dyDescent="0.3">
      <c r="A15" s="11">
        <v>4</v>
      </c>
      <c r="B15" s="9" t="s">
        <v>26</v>
      </c>
      <c r="C15" s="10">
        <v>4651.6000000000004</v>
      </c>
      <c r="D15" s="33" t="s">
        <v>30</v>
      </c>
      <c r="E15" s="45"/>
    </row>
    <row r="16" spans="1:5" ht="33.75" customHeight="1" thickBot="1" x14ac:dyDescent="0.35">
      <c r="A16" s="19">
        <v>5</v>
      </c>
      <c r="B16" s="20" t="s">
        <v>31</v>
      </c>
      <c r="C16" s="21">
        <v>176</v>
      </c>
      <c r="D16" s="34"/>
      <c r="E16" s="45"/>
    </row>
    <row r="17" spans="1:5" ht="25.2" customHeight="1" thickBot="1" x14ac:dyDescent="0.35">
      <c r="A17" s="62" t="s">
        <v>21</v>
      </c>
      <c r="B17" s="63"/>
      <c r="C17" s="23">
        <f>SUM(C12:C15)</f>
        <v>27055.700000000004</v>
      </c>
      <c r="D17" s="35"/>
      <c r="E17" s="47"/>
    </row>
    <row r="18" spans="1:5" ht="21" customHeight="1" thickBot="1" x14ac:dyDescent="0.35">
      <c r="A18" s="64" t="s">
        <v>12</v>
      </c>
      <c r="B18" s="65"/>
      <c r="C18" s="65"/>
      <c r="D18" s="66"/>
      <c r="E18" s="44" t="s">
        <v>58</v>
      </c>
    </row>
    <row r="19" spans="1:5" ht="45.6" x14ac:dyDescent="0.3">
      <c r="A19" s="12">
        <v>6</v>
      </c>
      <c r="B19" s="16" t="s">
        <v>32</v>
      </c>
      <c r="C19" s="13">
        <v>1662.5</v>
      </c>
      <c r="D19" s="36" t="s">
        <v>33</v>
      </c>
      <c r="E19" s="45"/>
    </row>
    <row r="20" spans="1:5" ht="45.6" x14ac:dyDescent="0.3">
      <c r="A20" s="11">
        <v>7</v>
      </c>
      <c r="B20" s="9" t="s">
        <v>34</v>
      </c>
      <c r="C20" s="10">
        <v>63.4</v>
      </c>
      <c r="D20" s="37" t="s">
        <v>35</v>
      </c>
      <c r="E20" s="45"/>
    </row>
    <row r="21" spans="1:5" ht="45.6" x14ac:dyDescent="0.3">
      <c r="A21" s="12">
        <v>8</v>
      </c>
      <c r="B21" s="9" t="s">
        <v>36</v>
      </c>
      <c r="C21" s="10">
        <v>980</v>
      </c>
      <c r="D21" s="37" t="s">
        <v>33</v>
      </c>
      <c r="E21" s="45"/>
    </row>
    <row r="22" spans="1:5" s="22" customFormat="1" ht="28.5" customHeight="1" thickBot="1" x14ac:dyDescent="0.35">
      <c r="A22" s="19">
        <v>9</v>
      </c>
      <c r="B22" s="20" t="s">
        <v>31</v>
      </c>
      <c r="C22" s="21">
        <v>19</v>
      </c>
      <c r="D22" s="38"/>
      <c r="E22" s="45"/>
    </row>
    <row r="23" spans="1:5" ht="48.6" customHeight="1" thickBot="1" x14ac:dyDescent="0.35">
      <c r="A23" s="62" t="s">
        <v>20</v>
      </c>
      <c r="B23" s="63"/>
      <c r="C23" s="23">
        <f>SUM(C19:C21)</f>
        <v>2705.9</v>
      </c>
      <c r="D23" s="35"/>
      <c r="E23" s="47"/>
    </row>
    <row r="24" spans="1:5" ht="26.4" customHeight="1" thickBot="1" x14ac:dyDescent="0.35">
      <c r="A24" s="64" t="s">
        <v>13</v>
      </c>
      <c r="B24" s="65"/>
      <c r="C24" s="65"/>
      <c r="D24" s="66"/>
      <c r="E24" s="42"/>
    </row>
    <row r="25" spans="1:5" ht="48.6" customHeight="1" thickBot="1" x14ac:dyDescent="0.35">
      <c r="A25" s="11">
        <v>10</v>
      </c>
      <c r="B25" s="9" t="s">
        <v>37</v>
      </c>
      <c r="C25" s="10">
        <v>24488.3</v>
      </c>
      <c r="D25" s="37" t="s">
        <v>38</v>
      </c>
      <c r="E25" s="43" t="s">
        <v>59</v>
      </c>
    </row>
    <row r="26" spans="1:5" ht="67.95" customHeight="1" x14ac:dyDescent="0.3">
      <c r="A26" s="12">
        <v>11</v>
      </c>
      <c r="B26" s="9" t="s">
        <v>39</v>
      </c>
      <c r="C26" s="10">
        <v>12240</v>
      </c>
      <c r="D26" s="37" t="s">
        <v>40</v>
      </c>
      <c r="E26" s="45" t="s">
        <v>60</v>
      </c>
    </row>
    <row r="27" spans="1:5" ht="24.6" customHeight="1" x14ac:dyDescent="0.3">
      <c r="A27" s="11">
        <v>12</v>
      </c>
      <c r="B27" s="9" t="s">
        <v>41</v>
      </c>
      <c r="C27" s="10">
        <v>8173.9</v>
      </c>
      <c r="D27" s="37" t="s">
        <v>42</v>
      </c>
      <c r="E27" s="45"/>
    </row>
    <row r="28" spans="1:5" ht="45" customHeight="1" x14ac:dyDescent="0.3">
      <c r="A28" s="12">
        <v>13</v>
      </c>
      <c r="B28" s="9" t="s">
        <v>43</v>
      </c>
      <c r="C28" s="10">
        <v>21</v>
      </c>
      <c r="D28" s="37" t="s">
        <v>44</v>
      </c>
      <c r="E28" s="45"/>
    </row>
    <row r="29" spans="1:5" ht="51" customHeight="1" x14ac:dyDescent="0.3">
      <c r="A29" s="11">
        <v>14</v>
      </c>
      <c r="B29" s="9" t="s">
        <v>45</v>
      </c>
      <c r="C29" s="10">
        <v>59</v>
      </c>
      <c r="D29" s="37" t="s">
        <v>46</v>
      </c>
      <c r="E29" s="45"/>
    </row>
    <row r="30" spans="1:5" s="28" customFormat="1" ht="34.5" customHeight="1" thickBot="1" x14ac:dyDescent="0.35">
      <c r="A30" s="24">
        <v>15</v>
      </c>
      <c r="B30" s="25" t="s">
        <v>31</v>
      </c>
      <c r="C30" s="27">
        <v>309</v>
      </c>
      <c r="D30" s="39"/>
      <c r="E30" s="45"/>
    </row>
    <row r="31" spans="1:5" s="22" customFormat="1" ht="34.5" customHeight="1" thickBot="1" x14ac:dyDescent="0.35">
      <c r="A31" s="62" t="s">
        <v>19</v>
      </c>
      <c r="B31" s="63"/>
      <c r="C31" s="23">
        <f>SUM(C25:C29)</f>
        <v>44982.200000000004</v>
      </c>
      <c r="D31" s="35"/>
      <c r="E31" s="47"/>
    </row>
    <row r="32" spans="1:5" ht="25.95" customHeight="1" thickBot="1" x14ac:dyDescent="0.35">
      <c r="A32" s="64" t="s">
        <v>47</v>
      </c>
      <c r="B32" s="65"/>
      <c r="C32" s="65"/>
      <c r="D32" s="66"/>
      <c r="E32" s="44" t="s">
        <v>61</v>
      </c>
    </row>
    <row r="33" spans="1:5" ht="45.6" x14ac:dyDescent="0.3">
      <c r="A33" s="12">
        <v>16</v>
      </c>
      <c r="B33" s="9" t="s">
        <v>48</v>
      </c>
      <c r="C33" s="10">
        <v>9365.5</v>
      </c>
      <c r="D33" s="37" t="s">
        <v>49</v>
      </c>
      <c r="E33" s="45"/>
    </row>
    <row r="34" spans="1:5" ht="45.6" x14ac:dyDescent="0.3">
      <c r="A34" s="11">
        <v>17</v>
      </c>
      <c r="B34" s="9" t="s">
        <v>50</v>
      </c>
      <c r="C34" s="10">
        <v>868.5</v>
      </c>
      <c r="D34" s="37" t="s">
        <v>51</v>
      </c>
      <c r="E34" s="45"/>
    </row>
    <row r="35" spans="1:5" ht="45.6" x14ac:dyDescent="0.3">
      <c r="A35" s="12">
        <v>18</v>
      </c>
      <c r="B35" s="9" t="s">
        <v>50</v>
      </c>
      <c r="C35" s="10">
        <v>836</v>
      </c>
      <c r="D35" s="37" t="s">
        <v>51</v>
      </c>
      <c r="E35" s="45"/>
    </row>
    <row r="36" spans="1:5" ht="45.6" x14ac:dyDescent="0.3">
      <c r="A36" s="11">
        <v>19</v>
      </c>
      <c r="B36" s="9" t="s">
        <v>52</v>
      </c>
      <c r="C36" s="10">
        <v>712</v>
      </c>
      <c r="D36" s="37" t="s">
        <v>51</v>
      </c>
      <c r="E36" s="45"/>
    </row>
    <row r="37" spans="1:5" ht="27" customHeight="1" thickBot="1" x14ac:dyDescent="0.35">
      <c r="A37" s="24">
        <v>20</v>
      </c>
      <c r="B37" s="25" t="s">
        <v>53</v>
      </c>
      <c r="C37" s="26" t="s">
        <v>54</v>
      </c>
      <c r="D37" s="39"/>
      <c r="E37" s="45"/>
    </row>
    <row r="38" spans="1:5" ht="27" customHeight="1" thickBot="1" x14ac:dyDescent="0.35">
      <c r="A38" s="62" t="s">
        <v>55</v>
      </c>
      <c r="B38" s="63"/>
      <c r="C38" s="23">
        <f>SUM(C33:C36)</f>
        <v>11782</v>
      </c>
      <c r="D38" s="35"/>
      <c r="E38" s="46"/>
    </row>
    <row r="39" spans="1:5" s="29" customFormat="1" ht="30.6" customHeight="1" thickBot="1" x14ac:dyDescent="0.35">
      <c r="A39" s="59" t="s">
        <v>14</v>
      </c>
      <c r="B39" s="60"/>
      <c r="C39" s="30">
        <f>C17+C23+C31+C38</f>
        <v>86525.800000000017</v>
      </c>
      <c r="D39" s="40"/>
      <c r="E39" s="41"/>
    </row>
    <row r="40" spans="1:5" ht="30.6" customHeight="1" x14ac:dyDescent="0.3">
      <c r="A40" s="17"/>
      <c r="B40" s="17"/>
      <c r="C40" s="18"/>
      <c r="D40" s="3"/>
    </row>
    <row r="41" spans="1:5" ht="23.4" customHeight="1" x14ac:dyDescent="0.4">
      <c r="A41" s="67" t="s">
        <v>23</v>
      </c>
      <c r="B41" s="67"/>
      <c r="C41" s="67"/>
      <c r="D41" s="67"/>
    </row>
    <row r="42" spans="1:5" ht="24" thickBot="1" x14ac:dyDescent="0.5">
      <c r="A42" s="2"/>
      <c r="B42" s="2"/>
      <c r="C42" s="2"/>
      <c r="D42" s="2"/>
    </row>
    <row r="43" spans="1:5" ht="93.6" customHeight="1" x14ac:dyDescent="0.45">
      <c r="A43" s="2"/>
      <c r="B43" s="4" t="s">
        <v>4</v>
      </c>
      <c r="C43" s="53" t="s">
        <v>10</v>
      </c>
      <c r="D43" s="54"/>
    </row>
    <row r="44" spans="1:5" ht="35.4" customHeight="1" x14ac:dyDescent="0.45">
      <c r="A44" s="2"/>
      <c r="B44" s="5" t="s">
        <v>5</v>
      </c>
      <c r="C44" s="55" t="s">
        <v>18</v>
      </c>
      <c r="D44" s="56"/>
    </row>
    <row r="45" spans="1:5" ht="25.95" customHeight="1" thickBot="1" x14ac:dyDescent="0.5">
      <c r="A45" s="2"/>
      <c r="B45" s="6" t="s">
        <v>8</v>
      </c>
      <c r="C45" s="57" t="s">
        <v>7</v>
      </c>
      <c r="D45" s="58"/>
    </row>
  </sheetData>
  <mergeCells count="24">
    <mergeCell ref="C43:D43"/>
    <mergeCell ref="C44:D44"/>
    <mergeCell ref="C45:D45"/>
    <mergeCell ref="A39:B39"/>
    <mergeCell ref="B3:C3"/>
    <mergeCell ref="B4:C4"/>
    <mergeCell ref="A17:B17"/>
    <mergeCell ref="A18:D18"/>
    <mergeCell ref="A38:B38"/>
    <mergeCell ref="A41:D41"/>
    <mergeCell ref="A23:B23"/>
    <mergeCell ref="A24:D24"/>
    <mergeCell ref="A32:D32"/>
    <mergeCell ref="A31:B31"/>
    <mergeCell ref="B1:D1"/>
    <mergeCell ref="B2:D2"/>
    <mergeCell ref="B5:D5"/>
    <mergeCell ref="B6:D6"/>
    <mergeCell ref="B8:D8"/>
    <mergeCell ref="E32:E38"/>
    <mergeCell ref="E26:E31"/>
    <mergeCell ref="A11:E11"/>
    <mergeCell ref="E12:E17"/>
    <mergeCell ref="E18:E23"/>
  </mergeCells>
  <printOptions horizontalCentered="1"/>
  <pageMargins left="0.23622047244094491" right="0.23622047244094491" top="0.74803149606299213" bottom="0.74803149606299213" header="0.31496062992125984" footer="0.31496062992125984"/>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Информация по лотам</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Антонина И. Баяндина</dc:creator>
  <cp:lastModifiedBy>Олеся С. Макарова</cp:lastModifiedBy>
  <cp:lastPrinted>2019-01-23T13:44:40Z</cp:lastPrinted>
  <dcterms:created xsi:type="dcterms:W3CDTF">2017-12-18T13:11:26Z</dcterms:created>
  <dcterms:modified xsi:type="dcterms:W3CDTF">2019-11-29T10:47:22Z</dcterms:modified>
</cp:coreProperties>
</file>